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未完成事宜\00-2026未完成\陕西有色天宏瑞科硅材料有限责任公司\B（2026）01096采购计划\REV01\"/>
    </mc:Choice>
  </mc:AlternateContent>
  <bookViews>
    <workbookView xWindow="0" yWindow="0" windowWidth="18900" windowHeight="8250"/>
  </bookViews>
  <sheets>
    <sheet name="B（2026）01096镀锡铜排采购询价明细" sheetId="3" r:id="rId1"/>
    <sheet name="Y24-018AB采购询价明细-不分" sheetId="2" state="hidden" r:id="rId2"/>
  </sheets>
  <definedNames>
    <definedName name="_xlnm._FilterDatabase" localSheetId="0" hidden="1">'B（2026）01096镀锡铜排采购询价明细'!$A$4:$AD$14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3" i="2" l="1"/>
  <c r="L13" i="2"/>
  <c r="J13" i="2"/>
  <c r="L12" i="2"/>
  <c r="L11" i="2"/>
  <c r="L10" i="2"/>
  <c r="L9" i="2"/>
  <c r="L8" i="2"/>
  <c r="L7" i="2"/>
  <c r="L6" i="2"/>
  <c r="L5" i="2"/>
  <c r="N9" i="3"/>
  <c r="I9" i="3"/>
  <c r="K8" i="3"/>
  <c r="J8" i="3"/>
  <c r="K7" i="3"/>
  <c r="J7" i="3"/>
  <c r="K6" i="3"/>
  <c r="J6" i="3"/>
  <c r="K5" i="3"/>
  <c r="K9" i="3" s="1"/>
  <c r="J5" i="3"/>
</calcChain>
</file>

<file path=xl/sharedStrings.xml><?xml version="1.0" encoding="utf-8"?>
<sst xmlns="http://schemas.openxmlformats.org/spreadsheetml/2006/main" count="178" uniqueCount="94">
  <si>
    <r>
      <rPr>
        <b/>
        <sz val="22"/>
        <rFont val="Times New Roman"/>
        <family val="1"/>
      </rPr>
      <t>B</t>
    </r>
    <r>
      <rPr>
        <b/>
        <sz val="22"/>
        <rFont val="宋体"/>
        <charset val="134"/>
      </rPr>
      <t>（</t>
    </r>
    <r>
      <rPr>
        <b/>
        <sz val="22"/>
        <rFont val="Times New Roman"/>
        <family val="1"/>
      </rPr>
      <t>2026</t>
    </r>
    <r>
      <rPr>
        <b/>
        <sz val="22"/>
        <rFont val="宋体"/>
        <charset val="134"/>
      </rPr>
      <t>）</t>
    </r>
    <r>
      <rPr>
        <b/>
        <sz val="22"/>
        <rFont val="Times New Roman"/>
        <family val="1"/>
      </rPr>
      <t>01096</t>
    </r>
    <r>
      <rPr>
        <b/>
        <sz val="22"/>
        <rFont val="宋体"/>
        <charset val="134"/>
      </rPr>
      <t>镀锡铜排采购询价明细</t>
    </r>
  </si>
  <si>
    <r>
      <rPr>
        <b/>
        <sz val="10.5"/>
        <rFont val="宋体"/>
        <charset val="134"/>
      </rPr>
      <t>序号</t>
    </r>
  </si>
  <si>
    <r>
      <rPr>
        <b/>
        <sz val="10.5"/>
        <rFont val="宋体"/>
        <charset val="134"/>
      </rPr>
      <t>单据编号</t>
    </r>
  </si>
  <si>
    <r>
      <rPr>
        <b/>
        <sz val="10.5"/>
        <rFont val="宋体"/>
        <charset val="134"/>
      </rPr>
      <t>任务号</t>
    </r>
  </si>
  <si>
    <r>
      <rPr>
        <b/>
        <sz val="10.5"/>
        <rFont val="宋体"/>
        <charset val="134"/>
      </rPr>
      <t>名称</t>
    </r>
  </si>
  <si>
    <r>
      <rPr>
        <b/>
        <sz val="10.5"/>
        <rFont val="宋体"/>
        <charset val="134"/>
      </rPr>
      <t>材质</t>
    </r>
    <r>
      <rPr>
        <b/>
        <sz val="10.5"/>
        <rFont val="Times New Roman"/>
        <family val="1"/>
      </rPr>
      <t>/</t>
    </r>
    <r>
      <rPr>
        <b/>
        <sz val="10.5"/>
        <rFont val="宋体"/>
        <charset val="134"/>
      </rPr>
      <t>牌号</t>
    </r>
  </si>
  <si>
    <r>
      <rPr>
        <b/>
        <sz val="10.5"/>
        <rFont val="宋体"/>
        <charset val="134"/>
      </rPr>
      <t>净尺寸</t>
    </r>
    <r>
      <rPr>
        <b/>
        <sz val="10.5"/>
        <rFont val="Times New Roman"/>
        <family val="1"/>
      </rPr>
      <t xml:space="preserve">
</t>
    </r>
    <r>
      <rPr>
        <b/>
        <sz val="14"/>
        <color rgb="FFFF0000"/>
        <rFont val="宋体"/>
        <charset val="134"/>
      </rPr>
      <t>【宽度</t>
    </r>
    <r>
      <rPr>
        <b/>
        <sz val="14"/>
        <color rgb="FFFF0000"/>
        <rFont val="Times New Roman"/>
        <family val="1"/>
      </rPr>
      <t>×</t>
    </r>
    <r>
      <rPr>
        <b/>
        <sz val="14"/>
        <color rgb="FFFF0000"/>
        <rFont val="宋体"/>
        <charset val="134"/>
      </rPr>
      <t>厚度</t>
    </r>
    <r>
      <rPr>
        <b/>
        <sz val="14"/>
        <color rgb="FFFF0000"/>
        <rFont val="Times New Roman"/>
        <family val="1"/>
      </rPr>
      <t>×</t>
    </r>
    <r>
      <rPr>
        <b/>
        <sz val="14"/>
        <color rgb="FFFF0000"/>
        <rFont val="宋体"/>
        <charset val="134"/>
      </rPr>
      <t>长度】</t>
    </r>
  </si>
  <si>
    <r>
      <rPr>
        <b/>
        <sz val="10.5"/>
        <rFont val="宋体"/>
        <charset val="134"/>
      </rPr>
      <t>数量</t>
    </r>
  </si>
  <si>
    <r>
      <rPr>
        <b/>
        <sz val="10.5"/>
        <rFont val="宋体"/>
        <charset val="134"/>
      </rPr>
      <t>单重</t>
    </r>
  </si>
  <si>
    <r>
      <rPr>
        <b/>
        <sz val="10.5"/>
        <rFont val="宋体"/>
        <charset val="134"/>
      </rPr>
      <t>重量</t>
    </r>
  </si>
  <si>
    <r>
      <rPr>
        <b/>
        <sz val="10.5"/>
        <rFont val="宋体"/>
        <charset val="134"/>
      </rPr>
      <t>单价</t>
    </r>
  </si>
  <si>
    <r>
      <rPr>
        <b/>
        <sz val="10.5"/>
        <rFont val="宋体"/>
        <charset val="134"/>
      </rPr>
      <t>总价</t>
    </r>
  </si>
  <si>
    <r>
      <rPr>
        <b/>
        <sz val="10.5"/>
        <rFont val="宋体"/>
        <charset val="134"/>
      </rPr>
      <t>交货期</t>
    </r>
  </si>
  <si>
    <r>
      <rPr>
        <b/>
        <sz val="10.5"/>
        <rFont val="宋体"/>
        <charset val="134"/>
      </rPr>
      <t>（件）</t>
    </r>
  </si>
  <si>
    <r>
      <rPr>
        <b/>
        <sz val="10.5"/>
        <rFont val="宋体"/>
        <charset val="134"/>
      </rPr>
      <t>（</t>
    </r>
    <r>
      <rPr>
        <b/>
        <sz val="10.5"/>
        <rFont val="Times New Roman"/>
        <family val="1"/>
      </rPr>
      <t>KG/</t>
    </r>
    <r>
      <rPr>
        <b/>
        <sz val="10.5"/>
        <rFont val="宋体"/>
        <charset val="134"/>
      </rPr>
      <t>件）</t>
    </r>
  </si>
  <si>
    <r>
      <rPr>
        <b/>
        <sz val="10.5"/>
        <rFont val="宋体"/>
        <charset val="134"/>
      </rPr>
      <t>（</t>
    </r>
    <r>
      <rPr>
        <b/>
        <sz val="10.5"/>
        <rFont val="Times New Roman"/>
        <family val="1"/>
      </rPr>
      <t>KG</t>
    </r>
    <r>
      <rPr>
        <b/>
        <sz val="10.5"/>
        <rFont val="宋体"/>
        <charset val="134"/>
      </rPr>
      <t>）</t>
    </r>
  </si>
  <si>
    <r>
      <rPr>
        <b/>
        <sz val="10.5"/>
        <rFont val="Times New Roman"/>
        <family val="1"/>
      </rPr>
      <t>(</t>
    </r>
    <r>
      <rPr>
        <b/>
        <sz val="10.5"/>
        <rFont val="宋体"/>
        <charset val="134"/>
      </rPr>
      <t>元</t>
    </r>
    <r>
      <rPr>
        <b/>
        <sz val="10.5"/>
        <rFont val="Times New Roman"/>
        <family val="1"/>
      </rPr>
      <t>/kg)</t>
    </r>
  </si>
  <si>
    <r>
      <rPr>
        <b/>
        <sz val="10.5"/>
        <rFont val="Times New Roman"/>
        <family val="1"/>
      </rPr>
      <t>(</t>
    </r>
    <r>
      <rPr>
        <b/>
        <sz val="10.5"/>
        <rFont val="宋体"/>
        <charset val="134"/>
      </rPr>
      <t>元</t>
    </r>
    <r>
      <rPr>
        <b/>
        <sz val="10.5"/>
        <rFont val="Times New Roman"/>
        <family val="1"/>
      </rPr>
      <t>/</t>
    </r>
    <r>
      <rPr>
        <b/>
        <sz val="10.5"/>
        <rFont val="宋体"/>
        <charset val="134"/>
      </rPr>
      <t>件</t>
    </r>
    <r>
      <rPr>
        <b/>
        <sz val="10.5"/>
        <rFont val="Times New Roman"/>
        <family val="1"/>
      </rPr>
      <t>)</t>
    </r>
  </si>
  <si>
    <r>
      <rPr>
        <b/>
        <sz val="10.5"/>
        <rFont val="宋体"/>
        <charset val="134"/>
      </rPr>
      <t>（元）</t>
    </r>
  </si>
  <si>
    <r>
      <rPr>
        <sz val="11"/>
        <rFont val="宋体"/>
        <charset val="134"/>
      </rPr>
      <t>密度</t>
    </r>
  </si>
  <si>
    <t>25-A-069Y</t>
  </si>
  <si>
    <t>CGJH26040114</t>
  </si>
  <si>
    <t>Y25-013AB</t>
  </si>
  <si>
    <r>
      <rPr>
        <sz val="14"/>
        <rFont val="宋体"/>
        <charset val="134"/>
      </rPr>
      <t>镀锡铜排</t>
    </r>
    <r>
      <rPr>
        <sz val="14"/>
        <rFont val="Times New Roman"/>
        <family val="1"/>
      </rPr>
      <t>DXTP1</t>
    </r>
  </si>
  <si>
    <r>
      <rPr>
        <sz val="12"/>
        <rFont val="Times New Roman"/>
        <family val="1"/>
      </rPr>
      <t>Cu</t>
    </r>
    <r>
      <rPr>
        <sz val="12"/>
        <rFont val="宋体"/>
        <charset val="134"/>
      </rPr>
      <t>（或者</t>
    </r>
    <r>
      <rPr>
        <sz val="12"/>
        <rFont val="Times New Roman"/>
        <family val="1"/>
      </rPr>
      <t>T2</t>
    </r>
    <r>
      <rPr>
        <sz val="12"/>
        <rFont val="宋体"/>
        <charset val="134"/>
      </rPr>
      <t>紫铜）</t>
    </r>
  </si>
  <si>
    <t>100×10×L=5500</t>
  </si>
  <si>
    <r>
      <rPr>
        <i/>
        <sz val="12"/>
        <color rgb="FFFF0000"/>
        <rFont val="宋体"/>
        <charset val="134"/>
      </rPr>
      <t>报价填写</t>
    </r>
  </si>
  <si>
    <t>报价填写</t>
  </si>
  <si>
    <r>
      <rPr>
        <sz val="14"/>
        <rFont val="宋体"/>
        <charset val="134"/>
      </rPr>
      <t>镀锡铜排</t>
    </r>
    <r>
      <rPr>
        <sz val="14"/>
        <rFont val="Times New Roman"/>
        <family val="1"/>
      </rPr>
      <t>DXTP2</t>
    </r>
  </si>
  <si>
    <t>100×10×L=6000</t>
  </si>
  <si>
    <t>26-A-001Y</t>
  </si>
  <si>
    <t>Y25-013C~J</t>
  </si>
  <si>
    <r>
      <rPr>
        <b/>
        <sz val="16"/>
        <rFont val="宋体"/>
        <charset val="134"/>
      </rPr>
      <t>合计：</t>
    </r>
  </si>
  <si>
    <r>
      <rPr>
        <b/>
        <sz val="16"/>
        <rFont val="Times New Roman"/>
        <family val="1"/>
      </rPr>
      <t>1</t>
    </r>
    <r>
      <rPr>
        <b/>
        <sz val="16"/>
        <rFont val="宋体"/>
        <charset val="134"/>
      </rPr>
      <t>、净尺寸</t>
    </r>
    <r>
      <rPr>
        <b/>
        <sz val="16"/>
        <rFont val="Times New Roman"/>
        <family val="1"/>
      </rPr>
      <t>:</t>
    </r>
    <r>
      <rPr>
        <b/>
        <sz val="16"/>
        <rFont val="宋体"/>
        <charset val="134"/>
      </rPr>
      <t>【宽度</t>
    </r>
    <r>
      <rPr>
        <b/>
        <sz val="16"/>
        <rFont val="Times New Roman"/>
        <family val="1"/>
      </rPr>
      <t>×</t>
    </r>
    <r>
      <rPr>
        <b/>
        <sz val="16"/>
        <rFont val="宋体"/>
        <charset val="134"/>
      </rPr>
      <t>厚度</t>
    </r>
    <r>
      <rPr>
        <b/>
        <sz val="16"/>
        <rFont val="Times New Roman"/>
        <family val="1"/>
      </rPr>
      <t>×</t>
    </r>
    <r>
      <rPr>
        <b/>
        <sz val="16"/>
        <rFont val="宋体"/>
        <charset val="134"/>
      </rPr>
      <t>长度】</t>
    </r>
  </si>
  <si>
    <r>
      <rPr>
        <b/>
        <sz val="16"/>
        <rFont val="Times New Roman"/>
        <family val="1"/>
      </rPr>
      <t>2</t>
    </r>
    <r>
      <rPr>
        <b/>
        <sz val="16"/>
        <rFont val="宋体"/>
        <charset val="134"/>
      </rPr>
      <t>、材质：</t>
    </r>
    <r>
      <rPr>
        <b/>
        <sz val="16"/>
        <rFont val="Times New Roman"/>
        <family val="1"/>
      </rPr>
      <t>Cu</t>
    </r>
    <r>
      <rPr>
        <b/>
        <sz val="16"/>
        <rFont val="宋体"/>
        <charset val="134"/>
      </rPr>
      <t>（或者</t>
    </r>
    <r>
      <rPr>
        <b/>
        <sz val="16"/>
        <rFont val="Times New Roman"/>
        <family val="1"/>
      </rPr>
      <t>T2</t>
    </r>
    <r>
      <rPr>
        <b/>
        <sz val="16"/>
        <rFont val="宋体"/>
        <charset val="134"/>
      </rPr>
      <t>紫铜）</t>
    </r>
  </si>
  <si>
    <r>
      <rPr>
        <b/>
        <sz val="16"/>
        <rFont val="Times New Roman"/>
        <family val="1"/>
      </rPr>
      <t>3</t>
    </r>
    <r>
      <rPr>
        <b/>
        <sz val="16"/>
        <rFont val="宋体"/>
        <charset val="134"/>
      </rPr>
      <t>、镀锡厚度无具体要求，起防止氧化的作用。</t>
    </r>
  </si>
  <si>
    <r>
      <rPr>
        <b/>
        <sz val="22"/>
        <rFont val="Times New Roman"/>
        <family val="1"/>
      </rPr>
      <t>Y24-018AB</t>
    </r>
    <r>
      <rPr>
        <b/>
        <sz val="22"/>
        <rFont val="宋体"/>
        <charset val="134"/>
      </rPr>
      <t>采购询价明细</t>
    </r>
  </si>
  <si>
    <r>
      <rPr>
        <b/>
        <sz val="10.5"/>
        <rFont val="宋体"/>
        <charset val="134"/>
      </rPr>
      <t>序号</t>
    </r>
  </si>
  <si>
    <r>
      <rPr>
        <b/>
        <sz val="10.5"/>
        <rFont val="宋体"/>
        <charset val="134"/>
      </rPr>
      <t>单据编号</t>
    </r>
  </si>
  <si>
    <r>
      <rPr>
        <b/>
        <sz val="10.5"/>
        <rFont val="宋体"/>
        <charset val="134"/>
      </rPr>
      <t>任务号</t>
    </r>
  </si>
  <si>
    <r>
      <rPr>
        <b/>
        <sz val="10.5"/>
        <rFont val="宋体"/>
        <charset val="134"/>
      </rPr>
      <t>名称</t>
    </r>
  </si>
  <si>
    <r>
      <rPr>
        <b/>
        <sz val="10.5"/>
        <rFont val="宋体"/>
        <charset val="134"/>
      </rPr>
      <t>符合标准</t>
    </r>
  </si>
  <si>
    <r>
      <rPr>
        <b/>
        <sz val="10.5"/>
        <rFont val="宋体"/>
        <charset val="134"/>
      </rPr>
      <t>材质</t>
    </r>
    <r>
      <rPr>
        <b/>
        <sz val="10.5"/>
        <rFont val="Times New Roman"/>
        <family val="1"/>
      </rPr>
      <t>/</t>
    </r>
    <r>
      <rPr>
        <b/>
        <sz val="10.5"/>
        <rFont val="宋体"/>
        <charset val="134"/>
      </rPr>
      <t>牌号</t>
    </r>
  </si>
  <si>
    <r>
      <rPr>
        <b/>
        <sz val="10.5"/>
        <rFont val="宋体"/>
        <charset val="134"/>
      </rPr>
      <t>净尺寸</t>
    </r>
  </si>
  <si>
    <r>
      <rPr>
        <b/>
        <sz val="10.5"/>
        <rFont val="宋体"/>
        <charset val="134"/>
      </rPr>
      <t>数量</t>
    </r>
  </si>
  <si>
    <r>
      <rPr>
        <b/>
        <sz val="10.5"/>
        <rFont val="宋体"/>
        <charset val="134"/>
      </rPr>
      <t>单重</t>
    </r>
  </si>
  <si>
    <r>
      <rPr>
        <b/>
        <sz val="10.5"/>
        <rFont val="宋体"/>
        <charset val="134"/>
      </rPr>
      <t>重量</t>
    </r>
  </si>
  <si>
    <r>
      <rPr>
        <b/>
        <sz val="10.5"/>
        <rFont val="宋体"/>
        <charset val="134"/>
      </rPr>
      <t>单价</t>
    </r>
  </si>
  <si>
    <r>
      <rPr>
        <b/>
        <sz val="10.5"/>
        <rFont val="宋体"/>
        <charset val="134"/>
      </rPr>
      <t>总价</t>
    </r>
  </si>
  <si>
    <r>
      <rPr>
        <b/>
        <sz val="10.5"/>
        <rFont val="宋体"/>
        <charset val="134"/>
      </rPr>
      <t>交货期</t>
    </r>
  </si>
  <si>
    <r>
      <rPr>
        <b/>
        <sz val="10.5"/>
        <rFont val="宋体"/>
        <charset val="134"/>
      </rPr>
      <t>备注</t>
    </r>
  </si>
  <si>
    <r>
      <rPr>
        <b/>
        <sz val="10.5"/>
        <rFont val="宋体"/>
        <charset val="134"/>
      </rPr>
      <t>（张）</t>
    </r>
  </si>
  <si>
    <r>
      <rPr>
        <b/>
        <sz val="10.5"/>
        <rFont val="宋体"/>
        <charset val="134"/>
      </rPr>
      <t>（</t>
    </r>
    <r>
      <rPr>
        <b/>
        <sz val="10.5"/>
        <rFont val="Times New Roman"/>
        <family val="1"/>
      </rPr>
      <t>KG/</t>
    </r>
    <r>
      <rPr>
        <b/>
        <sz val="10.5"/>
        <rFont val="宋体"/>
        <charset val="134"/>
      </rPr>
      <t>张）</t>
    </r>
  </si>
  <si>
    <r>
      <rPr>
        <b/>
        <sz val="10.5"/>
        <rFont val="宋体"/>
        <charset val="134"/>
      </rPr>
      <t>（</t>
    </r>
    <r>
      <rPr>
        <b/>
        <sz val="10.5"/>
        <rFont val="Times New Roman"/>
        <family val="1"/>
      </rPr>
      <t>KG</t>
    </r>
    <r>
      <rPr>
        <b/>
        <sz val="10.5"/>
        <rFont val="宋体"/>
        <charset val="134"/>
      </rPr>
      <t>）</t>
    </r>
  </si>
  <si>
    <r>
      <rPr>
        <b/>
        <sz val="10.5"/>
        <rFont val="Times New Roman"/>
        <family val="1"/>
      </rPr>
      <t>(</t>
    </r>
    <r>
      <rPr>
        <b/>
        <sz val="10.5"/>
        <rFont val="宋体"/>
        <charset val="134"/>
      </rPr>
      <t>元</t>
    </r>
    <r>
      <rPr>
        <b/>
        <sz val="10.5"/>
        <rFont val="Times New Roman"/>
        <family val="1"/>
      </rPr>
      <t>/kg)</t>
    </r>
  </si>
  <si>
    <r>
      <rPr>
        <b/>
        <sz val="10.5"/>
        <rFont val="Times New Roman"/>
        <family val="1"/>
      </rPr>
      <t>(</t>
    </r>
    <r>
      <rPr>
        <b/>
        <sz val="10.5"/>
        <rFont val="宋体"/>
        <charset val="134"/>
      </rPr>
      <t>元</t>
    </r>
    <r>
      <rPr>
        <b/>
        <sz val="10.5"/>
        <rFont val="Times New Roman"/>
        <family val="1"/>
      </rPr>
      <t>/</t>
    </r>
    <r>
      <rPr>
        <b/>
        <sz val="10.5"/>
        <rFont val="宋体"/>
        <charset val="134"/>
      </rPr>
      <t>张</t>
    </r>
    <r>
      <rPr>
        <b/>
        <sz val="10.5"/>
        <rFont val="Times New Roman"/>
        <family val="1"/>
      </rPr>
      <t>)</t>
    </r>
  </si>
  <si>
    <r>
      <rPr>
        <b/>
        <sz val="10.5"/>
        <rFont val="宋体"/>
        <charset val="134"/>
      </rPr>
      <t>（元）</t>
    </r>
  </si>
  <si>
    <t>24-A-054Y</t>
  </si>
  <si>
    <t>CGJH24110453</t>
  </si>
  <si>
    <t>Y24-018AB</t>
  </si>
  <si>
    <t>2A锥形封头1</t>
  </si>
  <si>
    <t>NB/T47002.2-2019 B1</t>
  </si>
  <si>
    <t>SB575 N10276+Q345R</t>
  </si>
  <si>
    <t>4510×1220 δ4+16</t>
  </si>
  <si>
    <t>2合1</t>
  </si>
  <si>
    <t>2B锥形封头2</t>
  </si>
  <si>
    <t>9820×3010 δ4+16</t>
  </si>
  <si>
    <t>3A筒体I</t>
  </si>
  <si>
    <t>8203×3095 δmin3+16</t>
  </si>
  <si>
    <t>每张板展长方向一端毛坯供货，对角线误差≤2mm</t>
  </si>
  <si>
    <t>3B筒体I</t>
  </si>
  <si>
    <t>8203×2210 δmin3+16</t>
  </si>
  <si>
    <t>7A上封头</t>
  </si>
  <si>
    <t>NB/T47002.1-2019 B1</t>
  </si>
  <si>
    <t>SA240 N08904+Q345R</t>
  </si>
  <si>
    <t>6350×2500 δ3.5+14</t>
  </si>
  <si>
    <t/>
  </si>
  <si>
    <t>7B上封头</t>
  </si>
  <si>
    <t>5837×1925 δ3.5+14</t>
  </si>
  <si>
    <t>4A筒体II</t>
  </si>
  <si>
    <t>8200×2900 δmin3+14</t>
  </si>
  <si>
    <t>4B筒体II</t>
  </si>
  <si>
    <t>8200×2480 δmin3+14</t>
  </si>
  <si>
    <r>
      <rPr>
        <b/>
        <sz val="11"/>
        <rFont val="宋体"/>
        <charset val="134"/>
      </rPr>
      <t>合计：</t>
    </r>
  </si>
  <si>
    <r>
      <rPr>
        <sz val="10.5"/>
        <rFont val="Times New Roman"/>
        <family val="1"/>
      </rPr>
      <t>1</t>
    </r>
    <r>
      <rPr>
        <sz val="10.5"/>
        <rFont val="宋体"/>
        <charset val="134"/>
      </rPr>
      <t>、</t>
    </r>
    <r>
      <rPr>
        <sz val="10.5"/>
        <rFont val="Times New Roman"/>
        <family val="1"/>
      </rPr>
      <t>N08904</t>
    </r>
    <r>
      <rPr>
        <sz val="10.5"/>
        <rFont val="宋体"/>
        <charset val="134"/>
      </rPr>
      <t>不锈钢覆层厂家要求：宝武集团有限公司、山西太钢不锈钢股份有限公司、张家港浦项不锈钢有限公司。</t>
    </r>
    <r>
      <rPr>
        <sz val="10.5"/>
        <color rgb="FFFF0000"/>
        <rFont val="宋体"/>
        <charset val="134"/>
      </rPr>
      <t>密度</t>
    </r>
    <r>
      <rPr>
        <sz val="10.5"/>
        <color rgb="FFFF0000"/>
        <rFont val="Times New Roman"/>
        <family val="1"/>
      </rPr>
      <t>8.87</t>
    </r>
  </si>
  <si>
    <r>
      <rPr>
        <sz val="10.5"/>
        <rFont val="Times New Roman"/>
        <family val="1"/>
      </rPr>
      <t>2</t>
    </r>
    <r>
      <rPr>
        <sz val="10.5"/>
        <rFont val="宋体"/>
        <charset val="134"/>
      </rPr>
      <t>、</t>
    </r>
    <r>
      <rPr>
        <sz val="10.5"/>
        <rFont val="Times New Roman"/>
        <family val="1"/>
      </rPr>
      <t>N10276</t>
    </r>
    <r>
      <rPr>
        <sz val="10.5"/>
        <rFont val="宋体"/>
        <charset val="134"/>
      </rPr>
      <t>镍覆层厂家要求：德国</t>
    </r>
    <r>
      <rPr>
        <sz val="10.5"/>
        <rFont val="Times New Roman"/>
        <family val="1"/>
      </rPr>
      <t>VDM</t>
    </r>
    <r>
      <rPr>
        <sz val="10.5"/>
        <rFont val="宋体"/>
        <charset val="134"/>
      </rPr>
      <t>、美国哈氏合金公司、美国</t>
    </r>
    <r>
      <rPr>
        <sz val="10.5"/>
        <rFont val="Times New Roman"/>
        <family val="1"/>
      </rPr>
      <t>SMC</t>
    </r>
    <r>
      <rPr>
        <sz val="10.5"/>
        <rFont val="宋体"/>
        <charset val="134"/>
      </rPr>
      <t>公司。</t>
    </r>
    <r>
      <rPr>
        <sz val="10.5"/>
        <color rgb="FFFF0000"/>
        <rFont val="宋体"/>
        <charset val="134"/>
      </rPr>
      <t>密度</t>
    </r>
    <r>
      <rPr>
        <sz val="10.5"/>
        <color rgb="FFFF0000"/>
        <rFont val="Times New Roman"/>
        <family val="1"/>
      </rPr>
      <t>8.06</t>
    </r>
  </si>
  <si>
    <r>
      <rPr>
        <sz val="10.5"/>
        <rFont val="Times New Roman"/>
        <family val="1"/>
      </rPr>
      <t>3</t>
    </r>
    <r>
      <rPr>
        <sz val="10.5"/>
        <rFont val="宋体"/>
        <charset val="134"/>
      </rPr>
      <t>、碳钢基层厂家要求：舞阳钢铁有限责任公司、南京钢铁股份有限公司、湖南华菱湘潭钢铁有限公司、首都钢铁集团有限公司、宝武集团有限公司、江阴兴澄特种钢铁有限公司、新余钢铁股份有限公司、鞍山钢铁集团有限公司。</t>
    </r>
  </si>
  <si>
    <r>
      <rPr>
        <sz val="10.5"/>
        <rFont val="Times New Roman"/>
        <family val="1"/>
      </rPr>
      <t>4</t>
    </r>
    <r>
      <rPr>
        <sz val="10.5"/>
        <rFont val="宋体"/>
        <charset val="134"/>
      </rPr>
      <t>、交货期：</t>
    </r>
    <r>
      <rPr>
        <sz val="10.5"/>
        <rFont val="Times New Roman"/>
        <family val="1"/>
      </rPr>
      <t>2025/1/20</t>
    </r>
  </si>
  <si>
    <r>
      <t>4</t>
    </r>
    <r>
      <rPr>
        <b/>
        <sz val="16"/>
        <rFont val="宋体"/>
        <charset val="134"/>
      </rPr>
      <t>、理论重量，按件结算。</t>
    </r>
    <phoneticPr fontId="27" type="noConversion"/>
  </si>
  <si>
    <r>
      <t>5</t>
    </r>
    <r>
      <rPr>
        <b/>
        <sz val="16"/>
        <rFont val="宋体"/>
        <charset val="134"/>
      </rPr>
      <t>、交货期：</t>
    </r>
    <r>
      <rPr>
        <b/>
        <sz val="16"/>
        <rFont val="Times New Roman"/>
        <family val="1"/>
      </rPr>
      <t>2026/4/30</t>
    </r>
    <phoneticPr fontId="27" type="noConversion"/>
  </si>
  <si>
    <t>Y25-013AB</t>
    <phoneticPr fontId="27" type="noConversion"/>
  </si>
  <si>
    <t>Y25-013C~J</t>
    <phoneticPr fontId="27" type="noConversion"/>
  </si>
  <si>
    <r>
      <rPr>
        <sz val="14"/>
        <rFont val="宋体"/>
        <charset val="134"/>
      </rPr>
      <t>镀锡铜排</t>
    </r>
    <r>
      <rPr>
        <sz val="14"/>
        <rFont val="Times New Roman"/>
        <family val="1"/>
      </rPr>
      <t>DXTP1</t>
    </r>
    <phoneticPr fontId="27" type="noConversion"/>
  </si>
  <si>
    <r>
      <t>Cu</t>
    </r>
    <r>
      <rPr>
        <sz val="12"/>
        <rFont val="宋体"/>
        <charset val="134"/>
      </rPr>
      <t>（或者</t>
    </r>
    <r>
      <rPr>
        <sz val="12"/>
        <rFont val="Times New Roman"/>
        <family val="1"/>
      </rPr>
      <t>T2</t>
    </r>
    <r>
      <rPr>
        <sz val="12"/>
        <rFont val="宋体"/>
        <charset val="134"/>
      </rPr>
      <t>紫铜）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</si>
</sst>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29" x14ac:knownFonts="1">
    <font>
      <sz val="11"/>
      <color theme="1"/>
      <name val="宋体"/>
      <charset val="134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.5"/>
      <name val="Times New Roman"/>
      <family val="1"/>
    </font>
    <font>
      <b/>
      <sz val="22"/>
      <name val="Times New Roman"/>
      <family val="1"/>
    </font>
    <font>
      <b/>
      <sz val="10.5"/>
      <name val="Times New Roman"/>
      <family val="1"/>
    </font>
    <font>
      <i/>
      <sz val="10.5"/>
      <color rgb="FFFF0000"/>
      <name val="宋体"/>
      <charset val="134"/>
    </font>
    <font>
      <i/>
      <sz val="10.5"/>
      <color rgb="FFFF000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8"/>
      <name val="Times New Roman"/>
      <family val="1"/>
    </font>
    <font>
      <i/>
      <sz val="12"/>
      <color rgb="FFFF0000"/>
      <name val="Times New Roman"/>
      <family val="1"/>
    </font>
    <font>
      <sz val="10.5"/>
      <name val="宋体"/>
      <charset val="134"/>
    </font>
    <font>
      <i/>
      <sz val="12"/>
      <color rgb="FFFF0000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b/>
      <sz val="14"/>
      <color rgb="FFFF0000"/>
      <name val="宋体"/>
      <charset val="134"/>
    </font>
    <font>
      <b/>
      <sz val="14"/>
      <color rgb="FFFF0000"/>
      <name val="Times New Roman"/>
      <family val="1"/>
    </font>
    <font>
      <sz val="10.5"/>
      <color rgb="FFFF0000"/>
      <name val="宋体"/>
      <charset val="134"/>
    </font>
    <font>
      <sz val="10.5"/>
      <color rgb="FFFF0000"/>
      <name val="Times New Roman"/>
      <family val="1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76" fontId="2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9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4" fontId="2" fillId="3" borderId="0" xfId="0" applyNumberFormat="1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176" fontId="13" fillId="0" borderId="6" xfId="0" applyNumberFormat="1" applyFont="1" applyFill="1" applyBorder="1" applyAlignment="1">
      <alignment horizontal="center" vertical="center"/>
    </xf>
    <xf numFmtId="14" fontId="10" fillId="0" borderId="8" xfId="0" applyNumberFormat="1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6" xfId="0" applyNumberFormat="1" applyFont="1" applyFill="1" applyBorder="1" applyAlignment="1">
      <alignment horizontal="center" vertical="center"/>
    </xf>
    <xf numFmtId="176" fontId="9" fillId="4" borderId="16" xfId="0" applyNumberFormat="1" applyFont="1" applyFill="1" applyBorder="1" applyAlignment="1">
      <alignment horizontal="center" vertical="center"/>
    </xf>
    <xf numFmtId="0" fontId="9" fillId="4" borderId="17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202101</xdr:colOff>
      <xdr:row>1</xdr:row>
      <xdr:rowOff>42645</xdr:rowOff>
    </xdr:from>
    <xdr:to>
      <xdr:col>3</xdr:col>
      <xdr:colOff>1085851</xdr:colOff>
      <xdr:row>1</xdr:row>
      <xdr:rowOff>278946</xdr:rowOff>
    </xdr:to>
    <xdr:pic>
      <xdr:nvPicPr>
        <xdr:cNvPr id="2" name="图片 1" descr="宝色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60830" y="375920"/>
          <a:ext cx="115062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142948</xdr:colOff>
      <xdr:row>1</xdr:row>
      <xdr:rowOff>85714</xdr:rowOff>
    </xdr:from>
    <xdr:to>
      <xdr:col>5</xdr:col>
      <xdr:colOff>504249</xdr:colOff>
      <xdr:row>1</xdr:row>
      <xdr:rowOff>403411</xdr:rowOff>
    </xdr:to>
    <xdr:pic>
      <xdr:nvPicPr>
        <xdr:cNvPr id="2" name="图片 1" descr="宝色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13840" y="262890"/>
          <a:ext cx="2474595" cy="3181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topLeftCell="B1" zoomScale="85" zoomScaleNormal="85" workbookViewId="0">
      <selection activeCell="I9" sqref="I9"/>
    </sheetView>
  </sheetViews>
  <sheetFormatPr defaultColWidth="6" defaultRowHeight="15" x14ac:dyDescent="0.25"/>
  <cols>
    <col min="1" max="1" width="10" style="3" bestFit="1" customWidth="1"/>
    <col min="2" max="2" width="7.875" style="3" bestFit="1" customWidth="1"/>
    <col min="3" max="3" width="5.625" style="3" bestFit="1" customWidth="1"/>
    <col min="4" max="4" width="15.875" style="3" bestFit="1" customWidth="1"/>
    <col min="5" max="5" width="12.75" style="3" bestFit="1" customWidth="1"/>
    <col min="6" max="6" width="19.5" style="3" bestFit="1" customWidth="1"/>
    <col min="7" max="7" width="20.125" style="3" bestFit="1" customWidth="1"/>
    <col min="8" max="8" width="26.625" style="3" bestFit="1" customWidth="1"/>
    <col min="9" max="9" width="12.125" style="3" bestFit="1" customWidth="1"/>
    <col min="10" max="10" width="15.375" style="3" bestFit="1" customWidth="1"/>
    <col min="11" max="11" width="12.875" style="4" bestFit="1" customWidth="1"/>
    <col min="12" max="13" width="11.875" style="4" bestFit="1" customWidth="1"/>
    <col min="14" max="14" width="12.125" style="4" bestFit="1" customWidth="1"/>
    <col min="15" max="15" width="10.25" style="3" bestFit="1" customWidth="1"/>
    <col min="16" max="16" width="10" style="12" bestFit="1" customWidth="1"/>
    <col min="17" max="17" width="5" style="12" customWidth="1"/>
    <col min="18" max="18" width="12.25" style="12" customWidth="1"/>
    <col min="19" max="30" width="7" style="3" customWidth="1"/>
    <col min="31" max="16384" width="6" style="3"/>
  </cols>
  <sheetData>
    <row r="1" spans="1:18" ht="26.25" customHeight="1" x14ac:dyDescent="0.25">
      <c r="N1" s="54"/>
      <c r="O1" s="54"/>
    </row>
    <row r="2" spans="1:18" s="1" customFormat="1" ht="42" customHeight="1" x14ac:dyDescent="0.2">
      <c r="C2" s="55" t="s">
        <v>0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32"/>
      <c r="Q2" s="32"/>
      <c r="R2" s="32"/>
    </row>
    <row r="3" spans="1:18" ht="24.75" customHeight="1" x14ac:dyDescent="0.25">
      <c r="C3" s="61" t="s">
        <v>1</v>
      </c>
      <c r="D3" s="63" t="s">
        <v>2</v>
      </c>
      <c r="E3" s="63" t="s">
        <v>3</v>
      </c>
      <c r="F3" s="63" t="s">
        <v>4</v>
      </c>
      <c r="G3" s="63" t="s">
        <v>5</v>
      </c>
      <c r="H3" s="63" t="s">
        <v>6</v>
      </c>
      <c r="I3" s="7" t="s">
        <v>7</v>
      </c>
      <c r="J3" s="7" t="s">
        <v>8</v>
      </c>
      <c r="K3" s="8" t="s">
        <v>9</v>
      </c>
      <c r="L3" s="8" t="s">
        <v>10</v>
      </c>
      <c r="M3" s="8" t="s">
        <v>10</v>
      </c>
      <c r="N3" s="8" t="s">
        <v>11</v>
      </c>
      <c r="O3" s="65" t="s">
        <v>12</v>
      </c>
    </row>
    <row r="4" spans="1:18" ht="24.75" customHeight="1" x14ac:dyDescent="0.25">
      <c r="C4" s="62"/>
      <c r="D4" s="64"/>
      <c r="E4" s="64"/>
      <c r="F4" s="64"/>
      <c r="G4" s="64"/>
      <c r="H4" s="64"/>
      <c r="I4" s="10" t="s">
        <v>13</v>
      </c>
      <c r="J4" s="10" t="s">
        <v>14</v>
      </c>
      <c r="K4" s="11" t="s">
        <v>15</v>
      </c>
      <c r="L4" s="11" t="s">
        <v>16</v>
      </c>
      <c r="M4" s="11" t="s">
        <v>17</v>
      </c>
      <c r="N4" s="11" t="s">
        <v>18</v>
      </c>
      <c r="O4" s="66"/>
      <c r="P4" s="12" t="s">
        <v>19</v>
      </c>
    </row>
    <row r="5" spans="1:18" ht="21.75" customHeight="1" x14ac:dyDescent="0.25">
      <c r="A5" s="33" t="s">
        <v>20</v>
      </c>
      <c r="B5" s="34">
        <v>46119</v>
      </c>
      <c r="C5" s="35">
        <v>1</v>
      </c>
      <c r="D5" s="36" t="s">
        <v>21</v>
      </c>
      <c r="E5" s="37" t="s">
        <v>90</v>
      </c>
      <c r="F5" s="38" t="s">
        <v>92</v>
      </c>
      <c r="G5" s="36" t="s">
        <v>93</v>
      </c>
      <c r="H5" s="39" t="s">
        <v>25</v>
      </c>
      <c r="I5" s="37">
        <v>6</v>
      </c>
      <c r="J5" s="37">
        <f>100*10*5500*8.96/1000000</f>
        <v>49.280000000000008</v>
      </c>
      <c r="K5" s="37">
        <f t="shared" ref="K5:K8" si="0">J5*I5</f>
        <v>295.68000000000006</v>
      </c>
      <c r="L5" s="40" t="s">
        <v>26</v>
      </c>
      <c r="M5" s="40" t="s">
        <v>27</v>
      </c>
      <c r="N5" s="40" t="s">
        <v>27</v>
      </c>
      <c r="O5" s="41">
        <v>46142</v>
      </c>
      <c r="P5" s="12">
        <v>8.9600000000000009</v>
      </c>
    </row>
    <row r="6" spans="1:18" ht="21.75" customHeight="1" x14ac:dyDescent="0.25">
      <c r="A6" s="33" t="s">
        <v>20</v>
      </c>
      <c r="B6" s="34">
        <v>46119</v>
      </c>
      <c r="C6" s="35">
        <v>2</v>
      </c>
      <c r="D6" s="36" t="s">
        <v>21</v>
      </c>
      <c r="E6" s="37" t="s">
        <v>22</v>
      </c>
      <c r="F6" s="38" t="s">
        <v>28</v>
      </c>
      <c r="G6" s="36" t="s">
        <v>24</v>
      </c>
      <c r="H6" s="39" t="s">
        <v>29</v>
      </c>
      <c r="I6" s="37">
        <v>4</v>
      </c>
      <c r="J6" s="37">
        <f>100*10*6000*8.96/1000000</f>
        <v>53.760000000000005</v>
      </c>
      <c r="K6" s="37">
        <f t="shared" si="0"/>
        <v>215.04000000000002</v>
      </c>
      <c r="L6" s="40" t="s">
        <v>26</v>
      </c>
      <c r="M6" s="40" t="s">
        <v>27</v>
      </c>
      <c r="N6" s="40" t="s">
        <v>27</v>
      </c>
      <c r="O6" s="41">
        <v>46142</v>
      </c>
      <c r="P6" s="12">
        <v>8.9600000000000009</v>
      </c>
    </row>
    <row r="7" spans="1:18" ht="21.75" customHeight="1" x14ac:dyDescent="0.25">
      <c r="A7" s="33" t="s">
        <v>30</v>
      </c>
      <c r="B7" s="34">
        <v>46119</v>
      </c>
      <c r="C7" s="35">
        <v>3</v>
      </c>
      <c r="D7" s="36" t="s">
        <v>21</v>
      </c>
      <c r="E7" s="37" t="s">
        <v>91</v>
      </c>
      <c r="F7" s="38" t="s">
        <v>23</v>
      </c>
      <c r="G7" s="36" t="s">
        <v>24</v>
      </c>
      <c r="H7" s="39" t="s">
        <v>25</v>
      </c>
      <c r="I7" s="37">
        <v>24</v>
      </c>
      <c r="J7" s="37">
        <f>100*10*5500*8.96/1000000</f>
        <v>49.280000000000008</v>
      </c>
      <c r="K7" s="37">
        <f t="shared" si="0"/>
        <v>1182.7200000000003</v>
      </c>
      <c r="L7" s="40" t="s">
        <v>26</v>
      </c>
      <c r="M7" s="40" t="s">
        <v>27</v>
      </c>
      <c r="N7" s="40" t="s">
        <v>27</v>
      </c>
      <c r="O7" s="41">
        <v>46142</v>
      </c>
      <c r="P7" s="12">
        <v>8.9600000000000009</v>
      </c>
    </row>
    <row r="8" spans="1:18" ht="21.75" customHeight="1" x14ac:dyDescent="0.25">
      <c r="A8" s="33" t="s">
        <v>30</v>
      </c>
      <c r="B8" s="34">
        <v>46119</v>
      </c>
      <c r="C8" s="35">
        <v>4</v>
      </c>
      <c r="D8" s="36" t="s">
        <v>21</v>
      </c>
      <c r="E8" s="37" t="s">
        <v>31</v>
      </c>
      <c r="F8" s="38" t="s">
        <v>28</v>
      </c>
      <c r="G8" s="36" t="s">
        <v>24</v>
      </c>
      <c r="H8" s="39" t="s">
        <v>29</v>
      </c>
      <c r="I8" s="37">
        <v>16</v>
      </c>
      <c r="J8" s="37">
        <f>100*10*6000*8.96/1000000</f>
        <v>53.760000000000005</v>
      </c>
      <c r="K8" s="37">
        <f t="shared" si="0"/>
        <v>860.16000000000008</v>
      </c>
      <c r="L8" s="40" t="s">
        <v>26</v>
      </c>
      <c r="M8" s="40" t="s">
        <v>27</v>
      </c>
      <c r="N8" s="40" t="s">
        <v>27</v>
      </c>
      <c r="O8" s="41">
        <v>46142</v>
      </c>
      <c r="P8" s="12">
        <v>8.9600000000000009</v>
      </c>
    </row>
    <row r="9" spans="1:18" s="29" customFormat="1" ht="43.5" customHeight="1" thickBot="1" x14ac:dyDescent="0.35">
      <c r="C9" s="56"/>
      <c r="D9" s="57"/>
      <c r="E9" s="57"/>
      <c r="F9" s="57"/>
      <c r="G9" s="57"/>
      <c r="H9" s="42" t="s">
        <v>32</v>
      </c>
      <c r="I9" s="43">
        <f>SUM(I5:I8)</f>
        <v>50</v>
      </c>
      <c r="J9" s="44"/>
      <c r="K9" s="44">
        <f>SUM(K5:K8)</f>
        <v>2553.6000000000004</v>
      </c>
      <c r="L9" s="44"/>
      <c r="M9" s="44"/>
      <c r="N9" s="44">
        <f>SUM(N5:N8)</f>
        <v>0</v>
      </c>
      <c r="O9" s="45"/>
      <c r="P9" s="31"/>
      <c r="Q9" s="31"/>
      <c r="R9" s="31"/>
    </row>
    <row r="10" spans="1:18" s="30" customFormat="1" ht="32.25" customHeight="1" x14ac:dyDescent="0.2">
      <c r="C10" s="58" t="s">
        <v>33</v>
      </c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60"/>
      <c r="P10" s="32"/>
      <c r="Q10" s="32"/>
      <c r="R10" s="32"/>
    </row>
    <row r="11" spans="1:18" s="30" customFormat="1" ht="32.25" customHeight="1" x14ac:dyDescent="0.2">
      <c r="C11" s="46" t="s">
        <v>34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32"/>
      <c r="Q11" s="32"/>
      <c r="R11" s="32"/>
    </row>
    <row r="12" spans="1:18" s="30" customFormat="1" ht="32.25" customHeight="1" x14ac:dyDescent="0.2">
      <c r="C12" s="46" t="s">
        <v>35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32"/>
      <c r="Q12" s="32"/>
      <c r="R12" s="32"/>
    </row>
    <row r="13" spans="1:18" s="30" customFormat="1" ht="32.25" customHeight="1" x14ac:dyDescent="0.2">
      <c r="C13" s="46" t="s">
        <v>88</v>
      </c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32"/>
      <c r="Q13" s="32"/>
      <c r="R13" s="32"/>
    </row>
    <row r="14" spans="1:18" s="30" customFormat="1" ht="32.25" customHeight="1" thickBot="1" x14ac:dyDescent="0.25">
      <c r="C14" s="49" t="s">
        <v>89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1"/>
      <c r="P14" s="32"/>
      <c r="Q14" s="32"/>
      <c r="R14" s="32"/>
    </row>
    <row r="15" spans="1:18" ht="26.25" customHeight="1" x14ac:dyDescent="0.25"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8" ht="26.25" customHeight="1" x14ac:dyDescent="0.25"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</row>
  </sheetData>
  <autoFilter ref="A4:AD14"/>
  <mergeCells count="17">
    <mergeCell ref="N1:O1"/>
    <mergeCell ref="C2:O2"/>
    <mergeCell ref="C9:G9"/>
    <mergeCell ref="C10:O10"/>
    <mergeCell ref="C11:O11"/>
    <mergeCell ref="C3:C4"/>
    <mergeCell ref="D3:D4"/>
    <mergeCell ref="E3:E4"/>
    <mergeCell ref="F3:F4"/>
    <mergeCell ref="G3:G4"/>
    <mergeCell ref="H3:H4"/>
    <mergeCell ref="O3:O4"/>
    <mergeCell ref="C12:O12"/>
    <mergeCell ref="C14:O14"/>
    <mergeCell ref="C13:O13"/>
    <mergeCell ref="C15:O15"/>
    <mergeCell ref="C16:O16"/>
  </mergeCells>
  <phoneticPr fontId="27" type="noConversion"/>
  <pageMargins left="0.7" right="0.7" top="0.75" bottom="0.75" header="0.3" footer="0.3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zoomScale="85" zoomScaleNormal="85" workbookViewId="0">
      <selection activeCell="G24" sqref="G24"/>
    </sheetView>
  </sheetViews>
  <sheetFormatPr defaultColWidth="6" defaultRowHeight="15" x14ac:dyDescent="0.25"/>
  <cols>
    <col min="1" max="1" width="10" style="3" customWidth="1"/>
    <col min="2" max="2" width="9.625" style="3" customWidth="1"/>
    <col min="3" max="3" width="5.625" style="3" customWidth="1"/>
    <col min="4" max="4" width="14" style="3" customWidth="1"/>
    <col min="5" max="5" width="10.625" style="3" customWidth="1"/>
    <col min="6" max="6" width="12.375" style="3" customWidth="1"/>
    <col min="7" max="7" width="19.5" style="3" customWidth="1"/>
    <col min="8" max="8" width="20.375" style="3" customWidth="1"/>
    <col min="9" max="9" width="18.625" style="3" customWidth="1"/>
    <col min="10" max="10" width="7.5" style="3" customWidth="1"/>
    <col min="11" max="11" width="10.75" style="3" customWidth="1"/>
    <col min="12" max="12" width="10.625" style="4" customWidth="1"/>
    <col min="13" max="15" width="12.25" style="3" customWidth="1"/>
    <col min="16" max="16" width="8.75" style="3" customWidth="1"/>
    <col min="17" max="17" width="44.25" style="3" customWidth="1"/>
    <col min="18" max="16384" width="6" style="3"/>
  </cols>
  <sheetData>
    <row r="1" spans="1:17" x14ac:dyDescent="0.25">
      <c r="Q1" s="5"/>
    </row>
    <row r="2" spans="1:17" s="1" customFormat="1" ht="42" customHeight="1" x14ac:dyDescent="0.2">
      <c r="C2" s="55" t="s">
        <v>36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21" customHeight="1" x14ac:dyDescent="0.25">
      <c r="C3" s="61" t="s">
        <v>37</v>
      </c>
      <c r="D3" s="63" t="s">
        <v>38</v>
      </c>
      <c r="E3" s="63" t="s">
        <v>39</v>
      </c>
      <c r="F3" s="63" t="s">
        <v>40</v>
      </c>
      <c r="G3" s="63" t="s">
        <v>41</v>
      </c>
      <c r="H3" s="63" t="s">
        <v>42</v>
      </c>
      <c r="I3" s="63" t="s">
        <v>43</v>
      </c>
      <c r="J3" s="7" t="s">
        <v>44</v>
      </c>
      <c r="K3" s="7" t="s">
        <v>45</v>
      </c>
      <c r="L3" s="8" t="s">
        <v>46</v>
      </c>
      <c r="M3" s="6" t="s">
        <v>47</v>
      </c>
      <c r="N3" s="6" t="s">
        <v>47</v>
      </c>
      <c r="O3" s="6" t="s">
        <v>48</v>
      </c>
      <c r="P3" s="67" t="s">
        <v>49</v>
      </c>
      <c r="Q3" s="65" t="s">
        <v>50</v>
      </c>
    </row>
    <row r="4" spans="1:17" ht="21" customHeight="1" x14ac:dyDescent="0.25">
      <c r="C4" s="62"/>
      <c r="D4" s="64"/>
      <c r="E4" s="64"/>
      <c r="F4" s="64"/>
      <c r="G4" s="64"/>
      <c r="H4" s="64"/>
      <c r="I4" s="64"/>
      <c r="J4" s="10" t="s">
        <v>51</v>
      </c>
      <c r="K4" s="10" t="s">
        <v>52</v>
      </c>
      <c r="L4" s="11" t="s">
        <v>53</v>
      </c>
      <c r="M4" s="9" t="s">
        <v>54</v>
      </c>
      <c r="N4" s="9" t="s">
        <v>55</v>
      </c>
      <c r="O4" s="9" t="s">
        <v>56</v>
      </c>
      <c r="P4" s="68"/>
      <c r="Q4" s="66"/>
    </row>
    <row r="5" spans="1:17" ht="28.5" customHeight="1" x14ac:dyDescent="0.25">
      <c r="A5" s="12" t="s">
        <v>57</v>
      </c>
      <c r="B5" s="13">
        <v>45617</v>
      </c>
      <c r="C5" s="14">
        <v>1</v>
      </c>
      <c r="D5" s="15" t="s">
        <v>58</v>
      </c>
      <c r="E5" s="15" t="s">
        <v>59</v>
      </c>
      <c r="F5" s="15" t="s">
        <v>60</v>
      </c>
      <c r="G5" s="16" t="s">
        <v>61</v>
      </c>
      <c r="H5" s="17" t="s">
        <v>62</v>
      </c>
      <c r="I5" s="17" t="s">
        <v>63</v>
      </c>
      <c r="J5" s="15">
        <v>2</v>
      </c>
      <c r="K5" s="18">
        <v>886</v>
      </c>
      <c r="L5" s="18">
        <f>K5*J5</f>
        <v>1772</v>
      </c>
      <c r="M5" s="19" t="s">
        <v>27</v>
      </c>
      <c r="N5" s="20" t="s">
        <v>27</v>
      </c>
      <c r="O5" s="20" t="s">
        <v>27</v>
      </c>
      <c r="P5" s="21">
        <v>45677</v>
      </c>
      <c r="Q5" s="22" t="s">
        <v>64</v>
      </c>
    </row>
    <row r="6" spans="1:17" ht="28.5" customHeight="1" x14ac:dyDescent="0.25">
      <c r="A6" s="12" t="s">
        <v>57</v>
      </c>
      <c r="B6" s="13">
        <v>45617</v>
      </c>
      <c r="C6" s="14">
        <v>2</v>
      </c>
      <c r="D6" s="15" t="s">
        <v>58</v>
      </c>
      <c r="E6" s="15" t="s">
        <v>59</v>
      </c>
      <c r="F6" s="15" t="s">
        <v>65</v>
      </c>
      <c r="G6" s="16" t="s">
        <v>61</v>
      </c>
      <c r="H6" s="17" t="s">
        <v>62</v>
      </c>
      <c r="I6" s="17" t="s">
        <v>66</v>
      </c>
      <c r="J6" s="15">
        <v>3</v>
      </c>
      <c r="K6" s="18">
        <v>4761</v>
      </c>
      <c r="L6" s="18">
        <f t="shared" ref="L6:L12" si="0">K6*J6</f>
        <v>14283</v>
      </c>
      <c r="M6" s="19" t="s">
        <v>27</v>
      </c>
      <c r="N6" s="20" t="s">
        <v>27</v>
      </c>
      <c r="O6" s="20" t="s">
        <v>27</v>
      </c>
      <c r="P6" s="21">
        <v>45677</v>
      </c>
      <c r="Q6" s="22" t="s">
        <v>64</v>
      </c>
    </row>
    <row r="7" spans="1:17" ht="28.5" customHeight="1" x14ac:dyDescent="0.25">
      <c r="A7" s="12" t="s">
        <v>57</v>
      </c>
      <c r="B7" s="13">
        <v>45617</v>
      </c>
      <c r="C7" s="14">
        <v>3</v>
      </c>
      <c r="D7" s="15" t="s">
        <v>58</v>
      </c>
      <c r="E7" s="15" t="s">
        <v>59</v>
      </c>
      <c r="F7" s="15" t="s">
        <v>67</v>
      </c>
      <c r="G7" s="16" t="s">
        <v>61</v>
      </c>
      <c r="H7" s="17" t="s">
        <v>62</v>
      </c>
      <c r="I7" s="17" t="s">
        <v>68</v>
      </c>
      <c r="J7" s="15">
        <v>4</v>
      </c>
      <c r="K7" s="18">
        <v>3864</v>
      </c>
      <c r="L7" s="18">
        <f t="shared" si="0"/>
        <v>15456</v>
      </c>
      <c r="M7" s="19" t="s">
        <v>27</v>
      </c>
      <c r="N7" s="20" t="s">
        <v>27</v>
      </c>
      <c r="O7" s="20" t="s">
        <v>27</v>
      </c>
      <c r="P7" s="21">
        <v>45677</v>
      </c>
      <c r="Q7" s="22" t="s">
        <v>69</v>
      </c>
    </row>
    <row r="8" spans="1:17" ht="28.5" customHeight="1" x14ac:dyDescent="0.25">
      <c r="A8" s="12" t="s">
        <v>57</v>
      </c>
      <c r="B8" s="13">
        <v>45617</v>
      </c>
      <c r="C8" s="14">
        <v>4</v>
      </c>
      <c r="D8" s="15" t="s">
        <v>58</v>
      </c>
      <c r="E8" s="15" t="s">
        <v>59</v>
      </c>
      <c r="F8" s="15" t="s">
        <v>70</v>
      </c>
      <c r="G8" s="16" t="s">
        <v>61</v>
      </c>
      <c r="H8" s="17" t="s">
        <v>62</v>
      </c>
      <c r="I8" s="17" t="s">
        <v>71</v>
      </c>
      <c r="J8" s="15">
        <v>4</v>
      </c>
      <c r="K8" s="18">
        <v>2759</v>
      </c>
      <c r="L8" s="18">
        <f t="shared" si="0"/>
        <v>11036</v>
      </c>
      <c r="M8" s="19" t="s">
        <v>27</v>
      </c>
      <c r="N8" s="20" t="s">
        <v>27</v>
      </c>
      <c r="O8" s="20" t="s">
        <v>27</v>
      </c>
      <c r="P8" s="21">
        <v>45677</v>
      </c>
      <c r="Q8" s="22" t="s">
        <v>69</v>
      </c>
    </row>
    <row r="9" spans="1:17" ht="28.5" customHeight="1" x14ac:dyDescent="0.25">
      <c r="A9" s="12" t="s">
        <v>57</v>
      </c>
      <c r="B9" s="13">
        <v>45617</v>
      </c>
      <c r="C9" s="14">
        <v>5</v>
      </c>
      <c r="D9" s="15" t="s">
        <v>58</v>
      </c>
      <c r="E9" s="15" t="s">
        <v>59</v>
      </c>
      <c r="F9" s="15" t="s">
        <v>72</v>
      </c>
      <c r="G9" s="16" t="s">
        <v>73</v>
      </c>
      <c r="H9" s="17" t="s">
        <v>74</v>
      </c>
      <c r="I9" s="17" t="s">
        <v>75</v>
      </c>
      <c r="J9" s="15">
        <v>2</v>
      </c>
      <c r="K9" s="18">
        <v>2192</v>
      </c>
      <c r="L9" s="18">
        <f t="shared" si="0"/>
        <v>4384</v>
      </c>
      <c r="M9" s="19" t="s">
        <v>27</v>
      </c>
      <c r="N9" s="20" t="s">
        <v>27</v>
      </c>
      <c r="O9" s="20" t="s">
        <v>27</v>
      </c>
      <c r="P9" s="21">
        <v>45677</v>
      </c>
      <c r="Q9" s="22" t="s">
        <v>76</v>
      </c>
    </row>
    <row r="10" spans="1:17" ht="28.5" customHeight="1" x14ac:dyDescent="0.25">
      <c r="A10" s="12" t="s">
        <v>57</v>
      </c>
      <c r="B10" s="13">
        <v>45617</v>
      </c>
      <c r="C10" s="14">
        <v>6</v>
      </c>
      <c r="D10" s="15" t="s">
        <v>58</v>
      </c>
      <c r="E10" s="15" t="s">
        <v>59</v>
      </c>
      <c r="F10" s="15" t="s">
        <v>77</v>
      </c>
      <c r="G10" s="16" t="s">
        <v>73</v>
      </c>
      <c r="H10" s="17" t="s">
        <v>74</v>
      </c>
      <c r="I10" s="17" t="s">
        <v>78</v>
      </c>
      <c r="J10" s="15">
        <v>4</v>
      </c>
      <c r="K10" s="18">
        <v>1552</v>
      </c>
      <c r="L10" s="18">
        <f t="shared" si="0"/>
        <v>6208</v>
      </c>
      <c r="M10" s="19" t="s">
        <v>27</v>
      </c>
      <c r="N10" s="20" t="s">
        <v>27</v>
      </c>
      <c r="O10" s="20" t="s">
        <v>27</v>
      </c>
      <c r="P10" s="21">
        <v>45677</v>
      </c>
      <c r="Q10" s="22" t="s">
        <v>76</v>
      </c>
    </row>
    <row r="11" spans="1:17" ht="28.5" customHeight="1" x14ac:dyDescent="0.25">
      <c r="A11" s="12" t="s">
        <v>57</v>
      </c>
      <c r="B11" s="13">
        <v>45617</v>
      </c>
      <c r="C11" s="14">
        <v>7</v>
      </c>
      <c r="D11" s="15" t="s">
        <v>58</v>
      </c>
      <c r="E11" s="15" t="s">
        <v>59</v>
      </c>
      <c r="F11" s="15" t="s">
        <v>79</v>
      </c>
      <c r="G11" s="16" t="s">
        <v>73</v>
      </c>
      <c r="H11" s="17" t="s">
        <v>74</v>
      </c>
      <c r="I11" s="17" t="s">
        <v>80</v>
      </c>
      <c r="J11" s="15">
        <v>8</v>
      </c>
      <c r="K11" s="18">
        <v>3188</v>
      </c>
      <c r="L11" s="18">
        <f t="shared" si="0"/>
        <v>25504</v>
      </c>
      <c r="M11" s="19" t="s">
        <v>27</v>
      </c>
      <c r="N11" s="20" t="s">
        <v>27</v>
      </c>
      <c r="O11" s="20" t="s">
        <v>27</v>
      </c>
      <c r="P11" s="21">
        <v>45677</v>
      </c>
      <c r="Q11" s="22" t="s">
        <v>69</v>
      </c>
    </row>
    <row r="12" spans="1:17" ht="28.5" customHeight="1" x14ac:dyDescent="0.25">
      <c r="A12" s="12" t="s">
        <v>57</v>
      </c>
      <c r="B12" s="13">
        <v>45617</v>
      </c>
      <c r="C12" s="14">
        <v>8</v>
      </c>
      <c r="D12" s="15" t="s">
        <v>58</v>
      </c>
      <c r="E12" s="15" t="s">
        <v>59</v>
      </c>
      <c r="F12" s="15" t="s">
        <v>81</v>
      </c>
      <c r="G12" s="16" t="s">
        <v>73</v>
      </c>
      <c r="H12" s="17" t="s">
        <v>74</v>
      </c>
      <c r="I12" s="17" t="s">
        <v>82</v>
      </c>
      <c r="J12" s="15">
        <v>8</v>
      </c>
      <c r="K12" s="18">
        <v>2727</v>
      </c>
      <c r="L12" s="18">
        <f t="shared" si="0"/>
        <v>21816</v>
      </c>
      <c r="M12" s="19" t="s">
        <v>27</v>
      </c>
      <c r="N12" s="20" t="s">
        <v>27</v>
      </c>
      <c r="O12" s="20" t="s">
        <v>27</v>
      </c>
      <c r="P12" s="21">
        <v>45677</v>
      </c>
      <c r="Q12" s="22" t="s">
        <v>69</v>
      </c>
    </row>
    <row r="13" spans="1:17" s="1" customFormat="1" ht="28.5" customHeight="1" x14ac:dyDescent="0.2">
      <c r="C13" s="23"/>
      <c r="D13" s="24"/>
      <c r="E13" s="24"/>
      <c r="F13" s="24"/>
      <c r="G13" s="25"/>
      <c r="H13" s="25"/>
      <c r="I13" s="24" t="s">
        <v>83</v>
      </c>
      <c r="J13" s="24">
        <f>SUM(J5:J12)</f>
        <v>35</v>
      </c>
      <c r="K13" s="26"/>
      <c r="L13" s="26">
        <f>SUM(L5:L12)</f>
        <v>100459</v>
      </c>
      <c r="M13" s="26"/>
      <c r="N13" s="26"/>
      <c r="O13" s="26">
        <f>SUM(O5:O12)</f>
        <v>0</v>
      </c>
      <c r="P13" s="27"/>
      <c r="Q13" s="28"/>
    </row>
    <row r="14" spans="1:17" s="2" customFormat="1" ht="41.25" customHeight="1" x14ac:dyDescent="0.25">
      <c r="C14" s="69" t="s">
        <v>84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1"/>
      <c r="Q14" s="72"/>
    </row>
    <row r="15" spans="1:17" s="2" customFormat="1" ht="41.25" customHeight="1" x14ac:dyDescent="0.25">
      <c r="C15" s="69" t="s">
        <v>85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1"/>
      <c r="Q15" s="72"/>
    </row>
    <row r="16" spans="1:17" s="2" customFormat="1" ht="41.25" customHeight="1" x14ac:dyDescent="0.25">
      <c r="C16" s="69" t="s">
        <v>86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1"/>
      <c r="Q16" s="72"/>
    </row>
    <row r="17" spans="3:17" s="2" customFormat="1" ht="41.25" customHeight="1" x14ac:dyDescent="0.25">
      <c r="C17" s="73" t="s">
        <v>87</v>
      </c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5"/>
      <c r="Q17" s="76"/>
    </row>
    <row r="18" spans="3:17" ht="30.75" customHeight="1" x14ac:dyDescent="0.25"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</sheetData>
  <mergeCells count="15">
    <mergeCell ref="C2:Q2"/>
    <mergeCell ref="C14:Q14"/>
    <mergeCell ref="C15:Q15"/>
    <mergeCell ref="C16:Q16"/>
    <mergeCell ref="C17:Q17"/>
    <mergeCell ref="C18:Q18"/>
    <mergeCell ref="C3:C4"/>
    <mergeCell ref="D3:D4"/>
    <mergeCell ref="E3:E4"/>
    <mergeCell ref="F3:F4"/>
    <mergeCell ref="G3:G4"/>
    <mergeCell ref="H3:H4"/>
    <mergeCell ref="I3:I4"/>
    <mergeCell ref="P3:P4"/>
    <mergeCell ref="Q3:Q4"/>
  </mergeCells>
  <phoneticPr fontId="28" type="noConversion"/>
  <pageMargins left="0.7" right="0.7" top="0.75" bottom="0.75" header="0.3" footer="0.3"/>
  <pageSetup paperSize="9" scale="5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B（2026）01096镀锡铜排采购询价明细</vt:lpstr>
      <vt:lpstr>Y24-018AB采购询价明细-不分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2026-04-09T09:23:24Z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6716EC92D59F47908623D7DF3661615E_12</vt:lpwstr>
  </property>
  <property fmtid="{D5CDD505-2E9C-101B-9397-08002B2CF9AE}" pid="4" name="CalculationRule">
    <vt:i4>0</vt:i4>
  </property>
</Properties>
</file>